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BABA2617-20B9-4D91-AF9C-568C9CF74C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List1!$A$1:$F$251</definedName>
  </definedNames>
  <calcPr calcId="191029"/>
</workbook>
</file>

<file path=xl/calcChain.xml><?xml version="1.0" encoding="utf-8"?>
<calcChain xmlns="http://schemas.openxmlformats.org/spreadsheetml/2006/main">
  <c r="F232" i="1" l="1"/>
  <c r="F230" i="1"/>
  <c r="F228" i="1"/>
  <c r="F224" i="1"/>
  <c r="F217" i="1"/>
  <c r="F215" i="1"/>
  <c r="F214" i="1"/>
  <c r="F213" i="1"/>
  <c r="F212" i="1"/>
  <c r="F210" i="1"/>
  <c r="F203" i="1"/>
  <c r="F200" i="1"/>
  <c r="F197" i="1"/>
  <c r="F192" i="1"/>
  <c r="F188" i="1"/>
  <c r="F183" i="1"/>
  <c r="F180" i="1"/>
  <c r="F174" i="1"/>
  <c r="F173" i="1"/>
  <c r="F170" i="1"/>
  <c r="F169" i="1"/>
  <c r="F165" i="1"/>
  <c r="F162" i="1"/>
  <c r="F158" i="1"/>
  <c r="F157" i="1"/>
  <c r="F156" i="1"/>
  <c r="F143" i="1"/>
  <c r="F142" i="1"/>
  <c r="F138" i="1"/>
  <c r="F137" i="1"/>
  <c r="F129" i="1"/>
  <c r="F127" i="1"/>
  <c r="F123" i="1"/>
  <c r="F121" i="1"/>
  <c r="F119" i="1"/>
  <c r="F117" i="1"/>
  <c r="F115" i="1"/>
  <c r="F101" i="1"/>
  <c r="F96" i="1"/>
  <c r="F93" i="1"/>
  <c r="F91" i="1"/>
  <c r="F89" i="1"/>
  <c r="F86" i="1"/>
  <c r="F83" i="1"/>
  <c r="F79" i="1"/>
  <c r="F76" i="1"/>
  <c r="F75" i="1"/>
  <c r="F72" i="1"/>
  <c r="F69" i="1"/>
  <c r="F67" i="1"/>
  <c r="F63" i="1"/>
  <c r="F60" i="1"/>
  <c r="F58" i="1"/>
  <c r="F55" i="1"/>
  <c r="F53" i="1"/>
  <c r="F50" i="1"/>
  <c r="F45" i="1"/>
  <c r="F41" i="1"/>
  <c r="F37" i="1"/>
  <c r="F15" i="1"/>
  <c r="B107" i="1"/>
  <c r="F235" i="1" l="1"/>
  <c r="T157" i="1"/>
</calcChain>
</file>

<file path=xl/sharedStrings.xml><?xml version="1.0" encoding="utf-8"?>
<sst xmlns="http://schemas.openxmlformats.org/spreadsheetml/2006/main" count="241" uniqueCount="192">
  <si>
    <t>poz.</t>
  </si>
  <si>
    <t xml:space="preserve">   OPIS</t>
  </si>
  <si>
    <t>EM</t>
  </si>
  <si>
    <t>KOL.</t>
  </si>
  <si>
    <t>CENA/EM</t>
  </si>
  <si>
    <t>1.</t>
  </si>
  <si>
    <t>2.</t>
  </si>
  <si>
    <t>3.</t>
  </si>
  <si>
    <t>kos</t>
  </si>
  <si>
    <t>4.</t>
  </si>
  <si>
    <t>5.</t>
  </si>
  <si>
    <t>6.</t>
  </si>
  <si>
    <t>7.</t>
  </si>
  <si>
    <t>8.</t>
  </si>
  <si>
    <t>9.</t>
  </si>
  <si>
    <t>11.</t>
  </si>
  <si>
    <t>13.</t>
  </si>
  <si>
    <t>14.</t>
  </si>
  <si>
    <t>15.</t>
  </si>
  <si>
    <t>16.</t>
  </si>
  <si>
    <t>kpl</t>
  </si>
  <si>
    <t>17.</t>
  </si>
  <si>
    <t>18.</t>
  </si>
  <si>
    <t>19.</t>
  </si>
  <si>
    <t>20.</t>
  </si>
  <si>
    <t>m</t>
  </si>
  <si>
    <t>21.</t>
  </si>
  <si>
    <t>26.</t>
  </si>
  <si>
    <t xml:space="preserve">kos </t>
  </si>
  <si>
    <t>28.</t>
  </si>
  <si>
    <t>29.</t>
  </si>
  <si>
    <t>30.</t>
  </si>
  <si>
    <t>kom</t>
  </si>
  <si>
    <t>kompl</t>
  </si>
  <si>
    <t>31.</t>
  </si>
  <si>
    <t>32.</t>
  </si>
  <si>
    <t>33.</t>
  </si>
  <si>
    <t>34.</t>
  </si>
  <si>
    <t>35.</t>
  </si>
  <si>
    <t xml:space="preserve">kom </t>
  </si>
  <si>
    <t>kg</t>
  </si>
  <si>
    <t>DOBAVA   IN  MONTAŽA  STROJNE OPREME:</t>
  </si>
  <si>
    <t>za vgradnjo v jašku, vljučno s prirobnicami,</t>
  </si>
  <si>
    <t>tesnili in vijačnim materialom.</t>
  </si>
  <si>
    <t>T-kos prirobnične izvedbe za vgradnjo v</t>
  </si>
  <si>
    <t>Zemelski iskop globine H=100cm -L=20m</t>
  </si>
  <si>
    <t>dolžine l=20mx2</t>
  </si>
  <si>
    <t>za  vstop v prostor TPP</t>
  </si>
  <si>
    <t>s mineralno volno in Al Pločevino s=0,4mm</t>
  </si>
  <si>
    <t>PRIMAR 90/70 st.C</t>
  </si>
  <si>
    <t>SEKUNDAR 50/70 st C</t>
  </si>
  <si>
    <t>toplotno izoliran- priklučki cevni DN 40</t>
  </si>
  <si>
    <t>vijaki in prirobnicami</t>
  </si>
  <si>
    <t>Obešala- pocinkana z vijaki in vložki</t>
  </si>
  <si>
    <t>s protiprirobnicami ,tesnili in vijaki</t>
  </si>
  <si>
    <t>s frekvenčno regulacijo</t>
  </si>
  <si>
    <t>Varnostni ventil DN 25 NP 16 za nadtlak</t>
  </si>
  <si>
    <t>odpiranja p=6 bar</t>
  </si>
  <si>
    <t xml:space="preserve">Termometer fi 100 0-120 st C </t>
  </si>
  <si>
    <t xml:space="preserve">                            fi 100 0-90 st.C</t>
  </si>
  <si>
    <t>Manometer 0-16  bar</t>
  </si>
  <si>
    <t>vkjučno z nav  priključkom DN 15 in pipico</t>
  </si>
  <si>
    <t>Tulka ta termometer navojna 1/2 "</t>
  </si>
  <si>
    <t>fi 42x2,9 DN32</t>
  </si>
  <si>
    <t>fi 48X2,9 DN40</t>
  </si>
  <si>
    <t>fi33x2,6 (DN25)</t>
  </si>
  <si>
    <t>Avtomatski odzračevalnik DN15</t>
  </si>
  <si>
    <t>Kroglična pipa NP16</t>
  </si>
  <si>
    <t>DN40</t>
  </si>
  <si>
    <t>Tlačna preiskušnja</t>
  </si>
  <si>
    <t>Topli zagon in hidravlično uravnoteženje</t>
  </si>
  <si>
    <t>Preboji oz. vrtanje do DN 50</t>
  </si>
  <si>
    <t>Pripravljalna in zaklučna dela 2%</t>
  </si>
  <si>
    <t>Transportni stroški 1%</t>
  </si>
  <si>
    <t>Pomožna gradbena dela</t>
  </si>
  <si>
    <t>h</t>
  </si>
  <si>
    <t>Regulator temperature za sekundar Danfoss</t>
  </si>
  <si>
    <t>Potopno tipalo DANFOSS ESMT</t>
  </si>
  <si>
    <t>Varnostni ventil Danfoss ST 1</t>
  </si>
  <si>
    <t>Raztezna posoda za sekundar</t>
  </si>
  <si>
    <t>V=150l  p max. 2.2bar t 70st.C</t>
  </si>
  <si>
    <t>Gia flex MAT 3/70-150</t>
  </si>
  <si>
    <t>Toplotna izolacija iz  armafleksa s=10mm</t>
  </si>
  <si>
    <t>DN32</t>
  </si>
  <si>
    <t>DOBAVA IN MONTAŽA  INVESTITOR</t>
  </si>
  <si>
    <t>TOPLOTNA PODPOSTAJA</t>
  </si>
  <si>
    <t>in tipali-ultrazvočni ECHO za q=3.5m3/h</t>
  </si>
  <si>
    <t>Zunanje temp. tipalo Danfoss ESMV</t>
  </si>
  <si>
    <t>A</t>
  </si>
  <si>
    <t>C</t>
  </si>
  <si>
    <t>____________________________________________</t>
  </si>
  <si>
    <t>Jeklena  črna cev</t>
  </si>
  <si>
    <t>m2</t>
  </si>
  <si>
    <t>SKUPAJ       (POZ A)   -- TPP</t>
  </si>
  <si>
    <t>SLUPAJ POZ B--OGREVANJE SE</t>
  </si>
  <si>
    <t>SKUPAJ  POZ C- RAZVOD OD TPP DO SE S KALORIMETRI</t>
  </si>
  <si>
    <t>SKUPAJ A+B+C=</t>
  </si>
  <si>
    <t>Toplotni prenosnik  Q=60 Kw- ploščne izv.</t>
  </si>
  <si>
    <t xml:space="preserve">Zaporna pipa DN 40 NP16 prirobnična s tesnili </t>
  </si>
  <si>
    <t>Zasun DN 40 NP16- prirobnične izvedbe</t>
  </si>
  <si>
    <t>Cirkulacijska črpalka Q=3 m3/h  H=10mVS</t>
  </si>
  <si>
    <t>Lovilec nečistoč DN 40NP16-prirobnični</t>
  </si>
  <si>
    <t>Odbojni ventil DN40 NP 16 s prirob. In vijaki</t>
  </si>
  <si>
    <t xml:space="preserve">Zaporni zasun DN 40 NP16 </t>
  </si>
  <si>
    <t>Jeklena cev DN40 NP16</t>
  </si>
  <si>
    <t>Popis pripravil:FRANC ŠACER dis. 041 625 987</t>
  </si>
  <si>
    <t>toplovod dimenzije x/40/x</t>
  </si>
  <si>
    <t>Fleksibilna cev predizolirana iz PEHD-DN40</t>
  </si>
  <si>
    <t>Jeklena cev DN 40 NP16  L=1m vklučno s koleni</t>
  </si>
  <si>
    <t>Izolacija toplovoda DN40 debeline s=40mm</t>
  </si>
  <si>
    <t>Lovilec nečistoč prirob. s tesili  DN40 in vijaki</t>
  </si>
  <si>
    <t>Kalorimeter  za pretok 3m3 z računsko enoto</t>
  </si>
  <si>
    <t>fi 15x2,5 ( DN15)</t>
  </si>
  <si>
    <t>fi 22x1   (DN 20)</t>
  </si>
  <si>
    <t>naročnik :          KOMUNALA -SLOV. KONJICE</t>
  </si>
  <si>
    <t>22.</t>
  </si>
  <si>
    <t>OGREVANE-ZUNANJI VROČEVOD-KOMUNALA</t>
  </si>
  <si>
    <t>Izolacija cevovodov v neogrevanih prostorih</t>
  </si>
  <si>
    <t>Armafleks  fi 15</t>
  </si>
  <si>
    <t xml:space="preserve">                       fi22</t>
  </si>
  <si>
    <t>Vpopisu niso zajeta gradbena dela in instalacije vročevoda</t>
  </si>
  <si>
    <t>do toplotne podpostaje v objektu.</t>
  </si>
  <si>
    <t>.----------------------------------------------------------------------------------------------------------------------------</t>
  </si>
  <si>
    <t xml:space="preserve">10. </t>
  </si>
  <si>
    <t>12.</t>
  </si>
  <si>
    <t xml:space="preserve">OP--V popisu niso zajeta elektro dela </t>
  </si>
  <si>
    <t>36.</t>
  </si>
  <si>
    <t>37.</t>
  </si>
  <si>
    <t>38.</t>
  </si>
  <si>
    <t>39.</t>
  </si>
  <si>
    <t>Obešala</t>
  </si>
  <si>
    <t>kpl.</t>
  </si>
  <si>
    <t>WILLO- STRATOSS tip  32/10   N=140W</t>
  </si>
  <si>
    <t>s pogonomAMV13/14/230V</t>
  </si>
  <si>
    <t>El. Mot ventil Danfoss VB2 -20/6,3</t>
  </si>
  <si>
    <t>E)</t>
  </si>
  <si>
    <t>Demontaža plinske opreme in instalacije</t>
  </si>
  <si>
    <t>atmosferski pl. Kotel na UNP z bojlerjem</t>
  </si>
  <si>
    <t>Električni bojler V=80l z varnostnim ventilom</t>
  </si>
  <si>
    <t>23.</t>
  </si>
  <si>
    <t>Jeklena cev fi 48.3mm s fitingi</t>
  </si>
  <si>
    <t>24.</t>
  </si>
  <si>
    <t>Izolacija ceovoda z mineral. Volno z Alu oklep.</t>
  </si>
  <si>
    <t xml:space="preserve">25. </t>
  </si>
  <si>
    <t>Kroglična pipa  DN 20 NP16</t>
  </si>
  <si>
    <t>.27.</t>
  </si>
  <si>
    <t>Odzračevalni lonček z ventilom</t>
  </si>
  <si>
    <t>V=100 l p max. 2 .2 bar t=70 st. C</t>
  </si>
  <si>
    <t>Gia flex  MAT 3//70-100</t>
  </si>
  <si>
    <t>40.</t>
  </si>
  <si>
    <t>41.</t>
  </si>
  <si>
    <t>42.</t>
  </si>
  <si>
    <t xml:space="preserve"> </t>
  </si>
  <si>
    <t>F) 43.</t>
  </si>
  <si>
    <t>44.</t>
  </si>
  <si>
    <t>Cevna povezava s fleksibilnimi cevmi DN 15X1m</t>
  </si>
  <si>
    <t>45.</t>
  </si>
  <si>
    <t>Raztezna posoda 6 bar V=1l</t>
  </si>
  <si>
    <t>46.</t>
  </si>
  <si>
    <t>plinovod od cisterne  DN 40 do potrošnikov</t>
  </si>
  <si>
    <t>Dobava monter</t>
  </si>
  <si>
    <t>odbojnim in zap. Ventilom DN15-10bar</t>
  </si>
  <si>
    <t>Tlačna preiskušnja-9bar</t>
  </si>
  <si>
    <t>INSTALACIJE ISPRAZNITI IN FIZIČNO LOČITI</t>
  </si>
  <si>
    <t xml:space="preserve">OP.;PRED DEMONTAŽO JE POREBNO PLINSKE </t>
  </si>
  <si>
    <t>OD PL. PODZEMNIH POSOD!!!- NADZOR</t>
  </si>
  <si>
    <t>odkopatiin odvoz- investitor</t>
  </si>
  <si>
    <t>veje  z ventili  DN20 in kalorimetrom DN 20</t>
  </si>
  <si>
    <t>Ni zajet izkop in odvoz tlačnih posod UNP</t>
  </si>
  <si>
    <t>S- 0387   -MAJ /JUNIJ 2026</t>
  </si>
  <si>
    <t>PRIMAR   90/70st C</t>
  </si>
  <si>
    <t>SEKUNDAR     DN 40 P=6bar     70/50 st .C</t>
  </si>
  <si>
    <t>popis PZI -ogrevanje  z radiatorji enocevno</t>
  </si>
  <si>
    <t xml:space="preserve">                     obstoječe</t>
  </si>
  <si>
    <t>----------------------------------------------------------------------------------------------</t>
  </si>
  <si>
    <t>plinski števec ter dimovodi in</t>
  </si>
  <si>
    <t>Tlačna posoda   za 5000kg UNP-prečrpati,odzračiti</t>
  </si>
  <si>
    <t>el. Isparilnik 1x25-30kg</t>
  </si>
  <si>
    <t>OGREVANJE -RAZVOD TPP-SE-po objektu</t>
  </si>
  <si>
    <t xml:space="preserve">  objekt:                LOČE-posl. stan. Objekt</t>
  </si>
  <si>
    <t>požarna pipa z regul.sklopom RS 40 BV/2</t>
  </si>
  <si>
    <t>Nadometna omarica z razdelilcem za 4 veje</t>
  </si>
  <si>
    <t xml:space="preserve">Nadometna razdelilna omarica z razdel. Za 2 </t>
  </si>
  <si>
    <t>vgradnjo na zid-enocevno ogrevanje</t>
  </si>
  <si>
    <t>s kartico2GB SD in nal. Tipalom ESMC</t>
  </si>
  <si>
    <t>CCR 3 regulator-do16 zank-</t>
  </si>
  <si>
    <t>Bakrena cev-horizontalni razvod</t>
  </si>
  <si>
    <t>z ventili  DN 20 in kalorimetrom DN 20</t>
  </si>
  <si>
    <t>VentilAB-QM 15-G 3/4"-s priklučkom</t>
  </si>
  <si>
    <t>Termostatski pogon AB-QM DN15</t>
  </si>
  <si>
    <t>Regulacijska oprema</t>
  </si>
  <si>
    <t>ZNESEK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</si>
</sst>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16" fontId="0" fillId="0" borderId="0" xfId="0" applyNumberFormat="1"/>
    <xf numFmtId="0" fontId="0" fillId="0" borderId="0" xfId="0" quotePrefix="1"/>
    <xf numFmtId="3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quotePrefix="1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65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81025" y="814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384"/>
  <sheetViews>
    <sheetView tabSelected="1" view="pageBreakPreview" topLeftCell="A197" zoomScale="60" zoomScaleNormal="100" workbookViewId="0">
      <selection activeCell="E245" sqref="E245"/>
    </sheetView>
  </sheetViews>
  <sheetFormatPr defaultRowHeight="15" x14ac:dyDescent="0.25"/>
  <cols>
    <col min="1" max="1" width="6.5703125" customWidth="1"/>
    <col min="2" max="2" width="41.5703125" customWidth="1"/>
    <col min="3" max="3" width="7.7109375" customWidth="1"/>
    <col min="4" max="4" width="7.85546875" customWidth="1"/>
    <col min="5" max="5" width="12" customWidth="1"/>
    <col min="6" max="6" width="8.7109375" customWidth="1"/>
    <col min="8" max="8" width="9" customWidth="1"/>
  </cols>
  <sheetData>
    <row r="2" spans="1:6" x14ac:dyDescent="0.25">
      <c r="B2" t="s">
        <v>41</v>
      </c>
    </row>
    <row r="3" spans="1:6" x14ac:dyDescent="0.25">
      <c r="B3" s="5" t="s">
        <v>172</v>
      </c>
    </row>
    <row r="4" spans="1:6" x14ac:dyDescent="0.25">
      <c r="B4" s="5" t="s">
        <v>173</v>
      </c>
    </row>
    <row r="5" spans="1:6" x14ac:dyDescent="0.25">
      <c r="B5" s="5"/>
    </row>
    <row r="6" spans="1:6" x14ac:dyDescent="0.25">
      <c r="B6" s="5"/>
    </row>
    <row r="7" spans="1:6" x14ac:dyDescent="0.25">
      <c r="B7" s="5"/>
    </row>
    <row r="8" spans="1:6" x14ac:dyDescent="0.25">
      <c r="A8" s="5"/>
      <c r="B8" s="5" t="s">
        <v>114</v>
      </c>
    </row>
    <row r="9" spans="1:6" x14ac:dyDescent="0.25">
      <c r="A9" s="5"/>
      <c r="B9" s="5" t="s">
        <v>179</v>
      </c>
    </row>
    <row r="10" spans="1:6" x14ac:dyDescent="0.25">
      <c r="A10" s="5"/>
      <c r="B10" s="5"/>
    </row>
    <row r="11" spans="1:6" x14ac:dyDescent="0.25">
      <c r="A11" s="5"/>
      <c r="B11" s="5"/>
    </row>
    <row r="12" spans="1:6" x14ac:dyDescent="0.25">
      <c r="A12" s="5"/>
      <c r="B12" s="5"/>
    </row>
    <row r="13" spans="1:6" x14ac:dyDescent="0.25">
      <c r="B13" s="5" t="s">
        <v>116</v>
      </c>
      <c r="F13" s="2"/>
    </row>
    <row r="14" spans="1:6" x14ac:dyDescent="0.25">
      <c r="A14" t="s">
        <v>0</v>
      </c>
      <c r="B14" s="1" t="s">
        <v>1</v>
      </c>
      <c r="C14" t="s">
        <v>2</v>
      </c>
      <c r="D14" t="s">
        <v>3</v>
      </c>
      <c r="E14" t="s">
        <v>4</v>
      </c>
      <c r="F14" t="s">
        <v>191</v>
      </c>
    </row>
    <row r="15" spans="1:6" x14ac:dyDescent="0.25">
      <c r="A15" s="2" t="s">
        <v>5</v>
      </c>
      <c r="B15" s="2" t="s">
        <v>103</v>
      </c>
      <c r="C15" s="2" t="s">
        <v>20</v>
      </c>
      <c r="D15" s="3">
        <v>2</v>
      </c>
      <c r="E15" s="2">
        <v>0</v>
      </c>
      <c r="F15">
        <f>D15*E15</f>
        <v>0</v>
      </c>
    </row>
    <row r="16" spans="1:6" x14ac:dyDescent="0.25">
      <c r="B16" t="s">
        <v>42</v>
      </c>
    </row>
    <row r="17" spans="1:2" x14ac:dyDescent="0.25">
      <c r="B17" t="s">
        <v>43</v>
      </c>
    </row>
    <row r="18" spans="1:2" x14ac:dyDescent="0.25">
      <c r="B18" t="s">
        <v>44</v>
      </c>
    </row>
    <row r="19" spans="1:2" x14ac:dyDescent="0.25">
      <c r="B19" t="s">
        <v>106</v>
      </c>
    </row>
    <row r="20" spans="1:2" x14ac:dyDescent="0.25">
      <c r="B20" t="s">
        <v>107</v>
      </c>
    </row>
    <row r="21" spans="1:2" x14ac:dyDescent="0.25">
      <c r="B21" t="s">
        <v>46</v>
      </c>
    </row>
    <row r="23" spans="1:2" x14ac:dyDescent="0.25">
      <c r="B23" t="s">
        <v>45</v>
      </c>
    </row>
    <row r="25" spans="1:2" x14ac:dyDescent="0.25">
      <c r="B25" t="s">
        <v>108</v>
      </c>
    </row>
    <row r="26" spans="1:2" x14ac:dyDescent="0.25">
      <c r="B26" t="s">
        <v>47</v>
      </c>
    </row>
    <row r="31" spans="1:2" x14ac:dyDescent="0.25">
      <c r="A31" s="7"/>
    </row>
    <row r="32" spans="1:2" x14ac:dyDescent="0.25">
      <c r="A32" s="7"/>
    </row>
    <row r="33" spans="1:6" x14ac:dyDescent="0.25">
      <c r="A33" s="7"/>
      <c r="B33" s="5" t="s">
        <v>170</v>
      </c>
    </row>
    <row r="34" spans="1:6" x14ac:dyDescent="0.25">
      <c r="B34" s="5" t="s">
        <v>84</v>
      </c>
    </row>
    <row r="35" spans="1:6" x14ac:dyDescent="0.25">
      <c r="A35" t="s">
        <v>88</v>
      </c>
      <c r="B35" s="5" t="s">
        <v>85</v>
      </c>
    </row>
    <row r="36" spans="1:6" x14ac:dyDescent="0.25">
      <c r="B36" s="5" t="s">
        <v>90</v>
      </c>
    </row>
    <row r="37" spans="1:6" x14ac:dyDescent="0.25">
      <c r="A37" t="s">
        <v>6</v>
      </c>
      <c r="B37" t="s">
        <v>104</v>
      </c>
      <c r="C37" t="s">
        <v>25</v>
      </c>
      <c r="D37" s="4">
        <v>10</v>
      </c>
      <c r="F37">
        <f>D37*E37</f>
        <v>0</v>
      </c>
    </row>
    <row r="41" spans="1:6" x14ac:dyDescent="0.25">
      <c r="A41" t="s">
        <v>7</v>
      </c>
      <c r="B41" t="s">
        <v>109</v>
      </c>
      <c r="C41" t="s">
        <v>92</v>
      </c>
      <c r="D41" s="4">
        <v>5</v>
      </c>
      <c r="F41">
        <f>D41*E41</f>
        <v>0</v>
      </c>
    </row>
    <row r="42" spans="1:6" x14ac:dyDescent="0.25">
      <c r="B42" t="s">
        <v>48</v>
      </c>
    </row>
    <row r="45" spans="1:6" x14ac:dyDescent="0.25">
      <c r="A45" t="s">
        <v>9</v>
      </c>
      <c r="B45" t="s">
        <v>97</v>
      </c>
      <c r="C45" t="s">
        <v>8</v>
      </c>
      <c r="D45" s="4">
        <v>1</v>
      </c>
      <c r="F45">
        <f>D45*E45</f>
        <v>0</v>
      </c>
    </row>
    <row r="46" spans="1:6" x14ac:dyDescent="0.25">
      <c r="B46" t="s">
        <v>51</v>
      </c>
      <c r="D46" s="4"/>
    </row>
    <row r="47" spans="1:6" x14ac:dyDescent="0.25">
      <c r="B47" t="s">
        <v>49</v>
      </c>
      <c r="D47" s="4"/>
    </row>
    <row r="48" spans="1:6" x14ac:dyDescent="0.25">
      <c r="B48" t="s">
        <v>50</v>
      </c>
      <c r="D48" s="4"/>
    </row>
    <row r="49" spans="1:6" x14ac:dyDescent="0.25">
      <c r="D49" s="4"/>
    </row>
    <row r="50" spans="1:6" x14ac:dyDescent="0.25">
      <c r="A50" t="s">
        <v>10</v>
      </c>
      <c r="B50" t="s">
        <v>98</v>
      </c>
      <c r="C50" t="s">
        <v>8</v>
      </c>
      <c r="D50" s="4">
        <v>2</v>
      </c>
      <c r="F50">
        <f>D50*E50</f>
        <v>0</v>
      </c>
    </row>
    <row r="51" spans="1:6" x14ac:dyDescent="0.25">
      <c r="B51" t="s">
        <v>52</v>
      </c>
      <c r="D51" s="4"/>
    </row>
    <row r="52" spans="1:6" x14ac:dyDescent="0.25">
      <c r="D52" s="4"/>
    </row>
    <row r="53" spans="1:6" x14ac:dyDescent="0.25">
      <c r="A53" t="s">
        <v>11</v>
      </c>
      <c r="B53" t="s">
        <v>110</v>
      </c>
      <c r="C53" t="s">
        <v>8</v>
      </c>
      <c r="D53" s="4">
        <v>1</v>
      </c>
      <c r="F53">
        <f>D53*E53</f>
        <v>0</v>
      </c>
    </row>
    <row r="54" spans="1:6" x14ac:dyDescent="0.25">
      <c r="D54" s="4"/>
    </row>
    <row r="55" spans="1:6" x14ac:dyDescent="0.25">
      <c r="A55" t="s">
        <v>12</v>
      </c>
      <c r="B55" t="s">
        <v>111</v>
      </c>
      <c r="C55" t="s">
        <v>8</v>
      </c>
      <c r="D55" s="4">
        <v>1</v>
      </c>
      <c r="F55">
        <f>D55*E55</f>
        <v>0</v>
      </c>
    </row>
    <row r="56" spans="1:6" x14ac:dyDescent="0.25">
      <c r="B56" t="s">
        <v>86</v>
      </c>
      <c r="D56" s="4"/>
    </row>
    <row r="57" spans="1:6" x14ac:dyDescent="0.25">
      <c r="D57" s="4"/>
    </row>
    <row r="58" spans="1:6" x14ac:dyDescent="0.25">
      <c r="A58" t="s">
        <v>13</v>
      </c>
      <c r="B58" t="s">
        <v>53</v>
      </c>
      <c r="C58" t="s">
        <v>40</v>
      </c>
      <c r="D58" s="4">
        <v>6</v>
      </c>
      <c r="F58">
        <f>D58*E58</f>
        <v>0</v>
      </c>
    </row>
    <row r="59" spans="1:6" x14ac:dyDescent="0.25">
      <c r="D59" s="4"/>
    </row>
    <row r="60" spans="1:6" x14ac:dyDescent="0.25">
      <c r="A60" t="s">
        <v>14</v>
      </c>
      <c r="B60" t="s">
        <v>99</v>
      </c>
      <c r="C60" t="s">
        <v>32</v>
      </c>
      <c r="D60" s="4">
        <v>4</v>
      </c>
      <c r="F60">
        <f>D60*E60</f>
        <v>0</v>
      </c>
    </row>
    <row r="61" spans="1:6" x14ac:dyDescent="0.25">
      <c r="B61" t="s">
        <v>54</v>
      </c>
      <c r="D61" s="4"/>
    </row>
    <row r="62" spans="1:6" x14ac:dyDescent="0.25">
      <c r="D62" s="4"/>
    </row>
    <row r="63" spans="1:6" x14ac:dyDescent="0.25">
      <c r="A63" t="s">
        <v>123</v>
      </c>
      <c r="B63" t="s">
        <v>100</v>
      </c>
      <c r="C63" t="s">
        <v>8</v>
      </c>
      <c r="D63" s="4">
        <v>1</v>
      </c>
      <c r="F63">
        <f>D63*E63</f>
        <v>0</v>
      </c>
    </row>
    <row r="64" spans="1:6" x14ac:dyDescent="0.25">
      <c r="B64" t="s">
        <v>55</v>
      </c>
      <c r="D64" s="4"/>
    </row>
    <row r="65" spans="1:6" x14ac:dyDescent="0.25">
      <c r="B65" t="s">
        <v>132</v>
      </c>
      <c r="D65" s="4"/>
    </row>
    <row r="66" spans="1:6" x14ac:dyDescent="0.25">
      <c r="D66" s="4"/>
    </row>
    <row r="67" spans="1:6" x14ac:dyDescent="0.25">
      <c r="A67" t="s">
        <v>15</v>
      </c>
      <c r="B67" t="s">
        <v>101</v>
      </c>
      <c r="C67" t="s">
        <v>8</v>
      </c>
      <c r="D67" s="4">
        <v>2</v>
      </c>
      <c r="F67">
        <f>D67*E67</f>
        <v>0</v>
      </c>
    </row>
    <row r="68" spans="1:6" x14ac:dyDescent="0.25">
      <c r="D68" s="4"/>
    </row>
    <row r="69" spans="1:6" x14ac:dyDescent="0.25">
      <c r="A69" t="s">
        <v>124</v>
      </c>
      <c r="B69" t="s">
        <v>56</v>
      </c>
      <c r="C69" t="s">
        <v>8</v>
      </c>
      <c r="D69" s="4">
        <v>1</v>
      </c>
      <c r="F69">
        <f>D69*E69</f>
        <v>0</v>
      </c>
    </row>
    <row r="70" spans="1:6" x14ac:dyDescent="0.25">
      <c r="B70" t="s">
        <v>57</v>
      </c>
      <c r="D70" s="4"/>
    </row>
    <row r="71" spans="1:6" x14ac:dyDescent="0.25">
      <c r="D71" s="4"/>
    </row>
    <row r="72" spans="1:6" x14ac:dyDescent="0.25">
      <c r="A72" t="s">
        <v>16</v>
      </c>
      <c r="B72" t="s">
        <v>62</v>
      </c>
      <c r="C72" t="s">
        <v>8</v>
      </c>
      <c r="D72" s="4">
        <v>4</v>
      </c>
      <c r="F72">
        <f>D72*E72</f>
        <v>0</v>
      </c>
    </row>
    <row r="73" spans="1:6" x14ac:dyDescent="0.25">
      <c r="D73" s="4"/>
    </row>
    <row r="74" spans="1:6" x14ac:dyDescent="0.25">
      <c r="D74" s="4"/>
    </row>
    <row r="75" spans="1:6" x14ac:dyDescent="0.25">
      <c r="A75" t="s">
        <v>17</v>
      </c>
      <c r="B75" t="s">
        <v>58</v>
      </c>
      <c r="C75" t="s">
        <v>8</v>
      </c>
      <c r="D75" s="4">
        <v>2</v>
      </c>
      <c r="F75">
        <f>D75*E75</f>
        <v>0</v>
      </c>
    </row>
    <row r="76" spans="1:6" x14ac:dyDescent="0.25">
      <c r="B76" t="s">
        <v>59</v>
      </c>
      <c r="C76" t="s">
        <v>8</v>
      </c>
      <c r="D76" s="4">
        <v>2</v>
      </c>
      <c r="F76">
        <f>D76*E76</f>
        <v>0</v>
      </c>
    </row>
    <row r="77" spans="1:6" x14ac:dyDescent="0.25">
      <c r="D77" s="4"/>
    </row>
    <row r="78" spans="1:6" x14ac:dyDescent="0.25">
      <c r="D78" s="4"/>
    </row>
    <row r="79" spans="1:6" x14ac:dyDescent="0.25">
      <c r="A79" t="s">
        <v>18</v>
      </c>
      <c r="B79" t="s">
        <v>60</v>
      </c>
      <c r="C79" t="s">
        <v>8</v>
      </c>
      <c r="D79" s="4">
        <v>2</v>
      </c>
      <c r="F79">
        <f>D79*E79</f>
        <v>0</v>
      </c>
    </row>
    <row r="80" spans="1:6" x14ac:dyDescent="0.25">
      <c r="B80" t="s">
        <v>61</v>
      </c>
      <c r="D80" s="4"/>
    </row>
    <row r="81" spans="1:7" x14ac:dyDescent="0.25">
      <c r="D81" s="4"/>
    </row>
    <row r="82" spans="1:7" x14ac:dyDescent="0.25">
      <c r="D82" s="4"/>
    </row>
    <row r="83" spans="1:7" x14ac:dyDescent="0.25">
      <c r="A83" t="s">
        <v>19</v>
      </c>
      <c r="B83" t="s">
        <v>102</v>
      </c>
      <c r="C83" t="s">
        <v>28</v>
      </c>
      <c r="D83" s="4">
        <v>1</v>
      </c>
      <c r="F83">
        <f>D83*E83</f>
        <v>0</v>
      </c>
    </row>
    <row r="84" spans="1:7" x14ac:dyDescent="0.25">
      <c r="D84" s="4"/>
    </row>
    <row r="85" spans="1:7" x14ac:dyDescent="0.25">
      <c r="D85" s="4"/>
    </row>
    <row r="86" spans="1:7" x14ac:dyDescent="0.25">
      <c r="A86" s="6" t="s">
        <v>21</v>
      </c>
      <c r="B86" t="s">
        <v>134</v>
      </c>
      <c r="D86" s="4">
        <v>1</v>
      </c>
      <c r="F86">
        <f>D86*E86</f>
        <v>0</v>
      </c>
    </row>
    <row r="87" spans="1:7" x14ac:dyDescent="0.25">
      <c r="B87" t="s">
        <v>133</v>
      </c>
      <c r="D87" s="4"/>
    </row>
    <row r="88" spans="1:7" x14ac:dyDescent="0.25">
      <c r="D88" s="4"/>
    </row>
    <row r="89" spans="1:7" x14ac:dyDescent="0.25">
      <c r="A89" s="6" t="s">
        <v>22</v>
      </c>
      <c r="B89" t="s">
        <v>77</v>
      </c>
      <c r="C89" t="s">
        <v>39</v>
      </c>
      <c r="D89" s="4">
        <v>2</v>
      </c>
      <c r="F89">
        <f>D89*E89</f>
        <v>0</v>
      </c>
    </row>
    <row r="90" spans="1:7" x14ac:dyDescent="0.25">
      <c r="D90" s="4"/>
    </row>
    <row r="91" spans="1:7" x14ac:dyDescent="0.25">
      <c r="A91" t="s">
        <v>23</v>
      </c>
      <c r="B91" t="s">
        <v>87</v>
      </c>
      <c r="C91" t="s">
        <v>32</v>
      </c>
      <c r="D91" s="4">
        <v>1</v>
      </c>
      <c r="F91">
        <f>D91*E91</f>
        <v>0</v>
      </c>
    </row>
    <row r="92" spans="1:7" x14ac:dyDescent="0.25">
      <c r="D92" s="4"/>
    </row>
    <row r="93" spans="1:7" x14ac:dyDescent="0.25">
      <c r="A93" t="s">
        <v>24</v>
      </c>
      <c r="B93" t="s">
        <v>78</v>
      </c>
      <c r="C93" t="s">
        <v>32</v>
      </c>
      <c r="D93" s="4">
        <v>1</v>
      </c>
      <c r="F93">
        <f>D93*E93</f>
        <v>0</v>
      </c>
    </row>
    <row r="94" spans="1:7" x14ac:dyDescent="0.25">
      <c r="D94" s="4"/>
    </row>
    <row r="95" spans="1:7" x14ac:dyDescent="0.25">
      <c r="D95" s="4"/>
    </row>
    <row r="96" spans="1:7" x14ac:dyDescent="0.25">
      <c r="A96" s="5" t="s">
        <v>26</v>
      </c>
      <c r="B96" s="5" t="s">
        <v>76</v>
      </c>
      <c r="C96" s="5" t="s">
        <v>20</v>
      </c>
      <c r="D96" s="9">
        <v>1</v>
      </c>
      <c r="E96" s="5"/>
      <c r="F96">
        <f>D96*E96</f>
        <v>0</v>
      </c>
      <c r="G96" s="5"/>
    </row>
    <row r="97" spans="1:7" x14ac:dyDescent="0.25">
      <c r="A97" s="5"/>
      <c r="B97" s="5" t="s">
        <v>185</v>
      </c>
      <c r="C97" s="5"/>
      <c r="D97" s="9"/>
      <c r="E97" s="5"/>
      <c r="F97" s="5"/>
      <c r="G97" s="5"/>
    </row>
    <row r="98" spans="1:7" x14ac:dyDescent="0.25">
      <c r="A98" s="5"/>
      <c r="B98" s="5" t="s">
        <v>183</v>
      </c>
      <c r="C98" s="5"/>
      <c r="D98" s="9"/>
      <c r="E98" s="5"/>
      <c r="F98" s="5"/>
      <c r="G98" s="5"/>
    </row>
    <row r="99" spans="1:7" x14ac:dyDescent="0.25">
      <c r="A99" s="5"/>
      <c r="B99" s="5" t="s">
        <v>184</v>
      </c>
      <c r="C99" s="5"/>
      <c r="D99" s="9"/>
      <c r="E99" s="5"/>
      <c r="F99" s="5"/>
      <c r="G99" s="5"/>
    </row>
    <row r="100" spans="1:7" x14ac:dyDescent="0.25">
      <c r="D100" s="4"/>
    </row>
    <row r="101" spans="1:7" x14ac:dyDescent="0.25">
      <c r="A101" t="s">
        <v>115</v>
      </c>
      <c r="B101" t="s">
        <v>79</v>
      </c>
      <c r="C101" t="s">
        <v>32</v>
      </c>
      <c r="D101" s="4">
        <v>1</v>
      </c>
      <c r="F101">
        <f>D101*E101</f>
        <v>0</v>
      </c>
    </row>
    <row r="102" spans="1:7" x14ac:dyDescent="0.25">
      <c r="B102" t="s">
        <v>80</v>
      </c>
      <c r="D102" s="4"/>
    </row>
    <row r="103" spans="1:7" x14ac:dyDescent="0.25">
      <c r="B103" t="s">
        <v>81</v>
      </c>
      <c r="D103" s="4"/>
    </row>
    <row r="104" spans="1:7" x14ac:dyDescent="0.25">
      <c r="D104" s="4"/>
    </row>
    <row r="105" spans="1:7" x14ac:dyDescent="0.25">
      <c r="D105" s="4"/>
    </row>
    <row r="106" spans="1:7" x14ac:dyDescent="0.25">
      <c r="B106" t="s">
        <v>93</v>
      </c>
      <c r="D106" s="4"/>
    </row>
    <row r="107" spans="1:7" x14ac:dyDescent="0.25">
      <c r="B107">
        <f>F112---------------------------------------------------------------------------------------------------------------B110</f>
        <v>0</v>
      </c>
      <c r="D107" s="4"/>
    </row>
    <row r="108" spans="1:7" x14ac:dyDescent="0.25">
      <c r="B108" s="7"/>
      <c r="D108" s="4"/>
    </row>
    <row r="109" spans="1:7" ht="16.5" customHeight="1" x14ac:dyDescent="0.25">
      <c r="B109" s="7"/>
      <c r="D109" s="4"/>
    </row>
    <row r="110" spans="1:7" x14ac:dyDescent="0.25">
      <c r="D110" s="4"/>
    </row>
    <row r="111" spans="1:7" x14ac:dyDescent="0.25">
      <c r="B111" s="5" t="s">
        <v>171</v>
      </c>
      <c r="D111" s="4"/>
    </row>
    <row r="112" spans="1:7" x14ac:dyDescent="0.25">
      <c r="A112" s="5"/>
      <c r="B112" s="5" t="s">
        <v>160</v>
      </c>
      <c r="D112" s="4"/>
    </row>
    <row r="113" spans="1:6" x14ac:dyDescent="0.25">
      <c r="A113" s="5"/>
      <c r="B113" s="10" t="s">
        <v>174</v>
      </c>
      <c r="D113" s="4"/>
    </row>
    <row r="114" spans="1:6" x14ac:dyDescent="0.25">
      <c r="A114" s="5"/>
      <c r="B114" s="5"/>
      <c r="D114" s="4"/>
    </row>
    <row r="115" spans="1:6" x14ac:dyDescent="0.25">
      <c r="A115" s="5" t="s">
        <v>139</v>
      </c>
      <c r="B115" s="5" t="s">
        <v>140</v>
      </c>
      <c r="C115" s="5" t="s">
        <v>25</v>
      </c>
      <c r="D115" s="9">
        <v>32</v>
      </c>
      <c r="E115" s="5"/>
      <c r="F115">
        <f>D115*E115</f>
        <v>0</v>
      </c>
    </row>
    <row r="116" spans="1:6" x14ac:dyDescent="0.25">
      <c r="D116" s="4"/>
    </row>
    <row r="117" spans="1:6" x14ac:dyDescent="0.25">
      <c r="A117" t="s">
        <v>141</v>
      </c>
      <c r="B117" t="s">
        <v>142</v>
      </c>
      <c r="C117" t="s">
        <v>25</v>
      </c>
      <c r="D117" s="4">
        <v>32</v>
      </c>
      <c r="F117">
        <f>D117*E117</f>
        <v>0</v>
      </c>
    </row>
    <row r="118" spans="1:6" x14ac:dyDescent="0.25">
      <c r="D118" s="4"/>
    </row>
    <row r="119" spans="1:6" x14ac:dyDescent="0.25">
      <c r="A119" t="s">
        <v>143</v>
      </c>
      <c r="B119" s="5" t="s">
        <v>144</v>
      </c>
      <c r="C119" t="s">
        <v>32</v>
      </c>
      <c r="D119" s="4">
        <v>8</v>
      </c>
      <c r="F119">
        <f>D119*E119</f>
        <v>0</v>
      </c>
    </row>
    <row r="120" spans="1:6" x14ac:dyDescent="0.25">
      <c r="B120" s="5"/>
      <c r="D120" s="4"/>
    </row>
    <row r="121" spans="1:6" x14ac:dyDescent="0.25">
      <c r="A121" t="s">
        <v>27</v>
      </c>
      <c r="B121" s="5" t="s">
        <v>146</v>
      </c>
      <c r="C121" t="s">
        <v>32</v>
      </c>
      <c r="D121" s="4">
        <v>2</v>
      </c>
      <c r="F121">
        <f>D121*E121</f>
        <v>0</v>
      </c>
    </row>
    <row r="122" spans="1:6" x14ac:dyDescent="0.25">
      <c r="D122" s="4"/>
    </row>
    <row r="123" spans="1:6" x14ac:dyDescent="0.25">
      <c r="A123" t="s">
        <v>27</v>
      </c>
      <c r="B123" s="5" t="s">
        <v>182</v>
      </c>
      <c r="C123" s="5" t="s">
        <v>39</v>
      </c>
      <c r="D123" s="9">
        <v>2</v>
      </c>
      <c r="F123">
        <f>D123*E123</f>
        <v>0</v>
      </c>
    </row>
    <row r="124" spans="1:6" x14ac:dyDescent="0.25">
      <c r="B124" s="5" t="s">
        <v>167</v>
      </c>
      <c r="C124" s="5"/>
      <c r="D124" s="9"/>
    </row>
    <row r="125" spans="1:6" x14ac:dyDescent="0.25">
      <c r="D125" s="4"/>
    </row>
    <row r="126" spans="1:6" x14ac:dyDescent="0.25">
      <c r="A126" t="s">
        <v>145</v>
      </c>
      <c r="B126" s="5" t="s">
        <v>181</v>
      </c>
    </row>
    <row r="127" spans="1:6" x14ac:dyDescent="0.25">
      <c r="B127" s="5" t="s">
        <v>187</v>
      </c>
      <c r="C127" s="5" t="s">
        <v>32</v>
      </c>
      <c r="D127" s="4">
        <v>2</v>
      </c>
      <c r="F127">
        <f>D127*E127</f>
        <v>0</v>
      </c>
    </row>
    <row r="128" spans="1:6" x14ac:dyDescent="0.25">
      <c r="B128" s="5"/>
      <c r="D128" s="4"/>
    </row>
    <row r="129" spans="1:6" x14ac:dyDescent="0.25">
      <c r="A129" t="s">
        <v>29</v>
      </c>
      <c r="B129" t="s">
        <v>79</v>
      </c>
      <c r="C129" t="s">
        <v>32</v>
      </c>
      <c r="D129" s="4">
        <v>1</v>
      </c>
      <c r="F129">
        <f>D129*E129</f>
        <v>0</v>
      </c>
    </row>
    <row r="130" spans="1:6" ht="27.75" customHeight="1" x14ac:dyDescent="0.25">
      <c r="B130" t="s">
        <v>147</v>
      </c>
      <c r="D130" s="4"/>
    </row>
    <row r="131" spans="1:6" x14ac:dyDescent="0.25">
      <c r="B131" t="s">
        <v>148</v>
      </c>
      <c r="D131" s="4"/>
    </row>
    <row r="132" spans="1:6" x14ac:dyDescent="0.25">
      <c r="D132" s="4"/>
    </row>
    <row r="133" spans="1:6" x14ac:dyDescent="0.25">
      <c r="D133" s="4"/>
    </row>
    <row r="134" spans="1:6" x14ac:dyDescent="0.25">
      <c r="D134" s="4"/>
    </row>
    <row r="135" spans="1:6" x14ac:dyDescent="0.25">
      <c r="A135" t="s">
        <v>30</v>
      </c>
      <c r="B135" t="s">
        <v>186</v>
      </c>
      <c r="D135" s="4"/>
    </row>
    <row r="136" spans="1:6" x14ac:dyDescent="0.25">
      <c r="D136" s="4"/>
    </row>
    <row r="137" spans="1:6" x14ac:dyDescent="0.25">
      <c r="B137" t="s">
        <v>112</v>
      </c>
      <c r="C137" t="s">
        <v>25</v>
      </c>
      <c r="D137" s="4">
        <v>128</v>
      </c>
      <c r="F137">
        <f>D137*E137</f>
        <v>0</v>
      </c>
    </row>
    <row r="138" spans="1:6" x14ac:dyDescent="0.25">
      <c r="B138" t="s">
        <v>113</v>
      </c>
      <c r="C138" t="s">
        <v>25</v>
      </c>
      <c r="D138" s="4">
        <v>437</v>
      </c>
      <c r="F138">
        <f>D138*E138</f>
        <v>0</v>
      </c>
    </row>
    <row r="139" spans="1:6" x14ac:dyDescent="0.25">
      <c r="D139" s="4"/>
    </row>
    <row r="140" spans="1:6" x14ac:dyDescent="0.25">
      <c r="D140" s="4"/>
    </row>
    <row r="141" spans="1:6" x14ac:dyDescent="0.25">
      <c r="A141" t="s">
        <v>31</v>
      </c>
      <c r="B141" t="s">
        <v>117</v>
      </c>
      <c r="D141" s="4"/>
    </row>
    <row r="142" spans="1:6" x14ac:dyDescent="0.25">
      <c r="B142" t="s">
        <v>118</v>
      </c>
      <c r="C142" t="s">
        <v>25</v>
      </c>
      <c r="D142" s="4">
        <v>20</v>
      </c>
      <c r="F142">
        <f>D142*E142</f>
        <v>0</v>
      </c>
    </row>
    <row r="143" spans="1:6" x14ac:dyDescent="0.25">
      <c r="B143" t="s">
        <v>119</v>
      </c>
      <c r="C143" t="s">
        <v>25</v>
      </c>
      <c r="D143" s="4">
        <v>150</v>
      </c>
      <c r="E143" s="6"/>
      <c r="F143">
        <f>D143*E143</f>
        <v>0</v>
      </c>
    </row>
    <row r="144" spans="1:6" x14ac:dyDescent="0.25">
      <c r="D144" s="4"/>
    </row>
    <row r="145" spans="1:20" x14ac:dyDescent="0.25">
      <c r="D145" s="4"/>
    </row>
    <row r="146" spans="1:20" x14ac:dyDescent="0.25">
      <c r="D146" s="4"/>
    </row>
    <row r="147" spans="1:20" x14ac:dyDescent="0.25">
      <c r="D147" s="4"/>
    </row>
    <row r="148" spans="1:20" x14ac:dyDescent="0.25">
      <c r="B148" t="s">
        <v>94</v>
      </c>
      <c r="D148" s="4"/>
      <c r="F148" s="8"/>
    </row>
    <row r="149" spans="1:20" x14ac:dyDescent="0.25">
      <c r="D149" s="4"/>
    </row>
    <row r="150" spans="1:20" x14ac:dyDescent="0.25">
      <c r="D150" s="4"/>
    </row>
    <row r="151" spans="1:20" x14ac:dyDescent="0.25">
      <c r="D151" s="4"/>
    </row>
    <row r="152" spans="1:20" x14ac:dyDescent="0.25">
      <c r="D152" s="4"/>
    </row>
    <row r="153" spans="1:20" x14ac:dyDescent="0.25">
      <c r="A153" t="s">
        <v>89</v>
      </c>
      <c r="B153" s="5" t="s">
        <v>178</v>
      </c>
      <c r="D153" s="4"/>
    </row>
    <row r="154" spans="1:20" x14ac:dyDescent="0.25">
      <c r="B154" t="s">
        <v>90</v>
      </c>
      <c r="D154" s="4"/>
    </row>
    <row r="155" spans="1:20" x14ac:dyDescent="0.25">
      <c r="A155" t="s">
        <v>34</v>
      </c>
      <c r="B155" s="5" t="s">
        <v>91</v>
      </c>
      <c r="C155" s="5" t="s">
        <v>25</v>
      </c>
      <c r="D155" s="4"/>
    </row>
    <row r="156" spans="1:20" x14ac:dyDescent="0.25">
      <c r="D156" s="9">
        <v>18</v>
      </c>
      <c r="F156">
        <f>D156*E156</f>
        <v>0</v>
      </c>
    </row>
    <row r="157" spans="1:20" x14ac:dyDescent="0.25">
      <c r="A157" s="5"/>
      <c r="B157" s="5" t="s">
        <v>64</v>
      </c>
      <c r="C157" s="5"/>
      <c r="D157" s="9">
        <v>24</v>
      </c>
      <c r="E157" s="5"/>
      <c r="F157">
        <f>D157*E157</f>
        <v>0</v>
      </c>
      <c r="T157">
        <f>SUM(D160:S160)</f>
        <v>0</v>
      </c>
    </row>
    <row r="158" spans="1:20" x14ac:dyDescent="0.25">
      <c r="A158" s="5"/>
      <c r="B158" s="5" t="s">
        <v>63</v>
      </c>
      <c r="C158" s="5"/>
      <c r="D158" s="9">
        <v>12</v>
      </c>
      <c r="E158" s="5"/>
      <c r="F158">
        <f>D158*E158</f>
        <v>0</v>
      </c>
    </row>
    <row r="159" spans="1:20" x14ac:dyDescent="0.25">
      <c r="A159" s="5"/>
      <c r="B159" s="5" t="s">
        <v>65</v>
      </c>
      <c r="C159" s="5"/>
      <c r="D159" s="4"/>
      <c r="E159" s="5"/>
    </row>
    <row r="160" spans="1:20" x14ac:dyDescent="0.25">
      <c r="D160" s="4"/>
    </row>
    <row r="161" spans="1:26" x14ac:dyDescent="0.25">
      <c r="D161" s="4"/>
    </row>
    <row r="162" spans="1:26" x14ac:dyDescent="0.25">
      <c r="A162" t="s">
        <v>35</v>
      </c>
      <c r="B162" t="s">
        <v>82</v>
      </c>
      <c r="C162" t="s">
        <v>25</v>
      </c>
      <c r="D162" s="4">
        <v>60</v>
      </c>
      <c r="F162">
        <f>D162*E162</f>
        <v>0</v>
      </c>
    </row>
    <row r="163" spans="1:26" x14ac:dyDescent="0.25">
      <c r="D163" s="4"/>
    </row>
    <row r="164" spans="1:26" x14ac:dyDescent="0.25">
      <c r="D164" s="4"/>
    </row>
    <row r="165" spans="1:26" x14ac:dyDescent="0.25">
      <c r="A165" t="s">
        <v>36</v>
      </c>
      <c r="B165" t="s">
        <v>66</v>
      </c>
      <c r="C165" t="s">
        <v>32</v>
      </c>
      <c r="D165" s="4">
        <v>6</v>
      </c>
      <c r="F165">
        <f>D165*E165</f>
        <v>0</v>
      </c>
    </row>
    <row r="166" spans="1:26" x14ac:dyDescent="0.25">
      <c r="D166" s="4"/>
    </row>
    <row r="167" spans="1:26" x14ac:dyDescent="0.25">
      <c r="D167" s="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26" x14ac:dyDescent="0.25">
      <c r="A168" t="s">
        <v>37</v>
      </c>
      <c r="B168" t="s">
        <v>67</v>
      </c>
      <c r="C168" t="s">
        <v>20</v>
      </c>
      <c r="D168" s="4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26" x14ac:dyDescent="0.25">
      <c r="B169" t="s">
        <v>83</v>
      </c>
      <c r="D169" s="4">
        <v>4</v>
      </c>
      <c r="F169">
        <f>D169*E169</f>
        <v>0</v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x14ac:dyDescent="0.25">
      <c r="B170" t="s">
        <v>68</v>
      </c>
      <c r="D170" s="4">
        <v>2</v>
      </c>
      <c r="F170">
        <f>D170*E170</f>
        <v>0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x14ac:dyDescent="0.25">
      <c r="D171" s="4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x14ac:dyDescent="0.25">
      <c r="D172" s="4"/>
      <c r="F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s="5" customFormat="1" x14ac:dyDescent="0.25">
      <c r="A173" s="5" t="s">
        <v>38</v>
      </c>
      <c r="B173" s="5" t="s">
        <v>188</v>
      </c>
      <c r="C173" s="5" t="s">
        <v>32</v>
      </c>
      <c r="D173" s="9">
        <v>13</v>
      </c>
      <c r="F173">
        <f>D173*E173</f>
        <v>0</v>
      </c>
      <c r="G173"/>
      <c r="H173"/>
      <c r="I173"/>
      <c r="J173"/>
      <c r="K173"/>
      <c r="L173"/>
      <c r="M173"/>
      <c r="N173"/>
      <c r="O173"/>
      <c r="P173"/>
      <c r="Q173"/>
    </row>
    <row r="174" spans="1:26" s="5" customFormat="1" x14ac:dyDescent="0.25">
      <c r="B174" s="5" t="s">
        <v>189</v>
      </c>
      <c r="C174" s="5" t="s">
        <v>32</v>
      </c>
      <c r="D174" s="9">
        <v>13</v>
      </c>
      <c r="F174">
        <f>D174*E174</f>
        <v>0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5" customFormat="1" x14ac:dyDescent="0.25">
      <c r="B175" s="5" t="s">
        <v>190</v>
      </c>
      <c r="D175" s="9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5" customFormat="1" x14ac:dyDescent="0.25">
      <c r="D176" s="9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5" customFormat="1" x14ac:dyDescent="0.25">
      <c r="D177" s="9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x14ac:dyDescent="0.25">
      <c r="D178" s="4"/>
    </row>
    <row r="179" spans="1:26" x14ac:dyDescent="0.25">
      <c r="D179" s="4"/>
    </row>
    <row r="180" spans="1:26" x14ac:dyDescent="0.25">
      <c r="A180" t="s">
        <v>126</v>
      </c>
      <c r="B180" t="s">
        <v>69</v>
      </c>
      <c r="C180" t="s">
        <v>33</v>
      </c>
      <c r="D180" s="4">
        <v>1</v>
      </c>
      <c r="F180">
        <f>D180*E180</f>
        <v>0</v>
      </c>
    </row>
    <row r="181" spans="1:26" x14ac:dyDescent="0.25">
      <c r="D181" s="4"/>
    </row>
    <row r="182" spans="1:26" x14ac:dyDescent="0.25">
      <c r="D182" s="4"/>
    </row>
    <row r="183" spans="1:26" x14ac:dyDescent="0.25">
      <c r="A183" t="s">
        <v>127</v>
      </c>
      <c r="B183" t="s">
        <v>70</v>
      </c>
      <c r="C183" t="s">
        <v>32</v>
      </c>
      <c r="D183" s="4">
        <v>1</v>
      </c>
      <c r="F183">
        <f>D183*E183</f>
        <v>0</v>
      </c>
    </row>
    <row r="184" spans="1:26" x14ac:dyDescent="0.25">
      <c r="D184" s="4"/>
    </row>
    <row r="185" spans="1:26" x14ac:dyDescent="0.25">
      <c r="D185" s="4"/>
    </row>
    <row r="186" spans="1:26" x14ac:dyDescent="0.25">
      <c r="D186" s="4"/>
    </row>
    <row r="187" spans="1:26" x14ac:dyDescent="0.25">
      <c r="D187" s="4"/>
    </row>
    <row r="188" spans="1:26" x14ac:dyDescent="0.25">
      <c r="A188" t="s">
        <v>128</v>
      </c>
      <c r="B188" t="s">
        <v>71</v>
      </c>
      <c r="C188" t="s">
        <v>32</v>
      </c>
      <c r="D188" s="4">
        <v>10</v>
      </c>
      <c r="F188">
        <f>D188*E188</f>
        <v>0</v>
      </c>
    </row>
    <row r="189" spans="1:26" x14ac:dyDescent="0.25">
      <c r="D189" s="4"/>
    </row>
    <row r="190" spans="1:26" x14ac:dyDescent="0.25">
      <c r="D190" s="4"/>
    </row>
    <row r="191" spans="1:26" x14ac:dyDescent="0.25">
      <c r="D191" s="4"/>
    </row>
    <row r="192" spans="1:26" x14ac:dyDescent="0.25">
      <c r="A192" t="s">
        <v>129</v>
      </c>
      <c r="B192" t="s">
        <v>72</v>
      </c>
      <c r="C192" t="s">
        <v>39</v>
      </c>
      <c r="D192" s="4"/>
      <c r="F192">
        <f>D192*E192</f>
        <v>0</v>
      </c>
    </row>
    <row r="193" spans="1:6" x14ac:dyDescent="0.25">
      <c r="D193" s="4"/>
    </row>
    <row r="194" spans="1:6" x14ac:dyDescent="0.25">
      <c r="D194" s="4"/>
    </row>
    <row r="195" spans="1:6" x14ac:dyDescent="0.25">
      <c r="D195" s="4"/>
    </row>
    <row r="196" spans="1:6" x14ac:dyDescent="0.25">
      <c r="D196" s="4"/>
    </row>
    <row r="197" spans="1:6" x14ac:dyDescent="0.25">
      <c r="A197" t="s">
        <v>149</v>
      </c>
      <c r="B197" t="s">
        <v>73</v>
      </c>
      <c r="C197" t="s">
        <v>20</v>
      </c>
      <c r="D197" s="4"/>
      <c r="F197">
        <f>D197*E197</f>
        <v>0</v>
      </c>
    </row>
    <row r="198" spans="1:6" x14ac:dyDescent="0.25">
      <c r="D198" s="4"/>
    </row>
    <row r="199" spans="1:6" x14ac:dyDescent="0.25">
      <c r="D199" s="4"/>
    </row>
    <row r="200" spans="1:6" x14ac:dyDescent="0.25">
      <c r="A200" t="s">
        <v>150</v>
      </c>
      <c r="B200" t="s">
        <v>74</v>
      </c>
      <c r="C200" t="s">
        <v>75</v>
      </c>
      <c r="D200" s="4">
        <v>50</v>
      </c>
      <c r="F200">
        <f>D200*E200</f>
        <v>0</v>
      </c>
    </row>
    <row r="201" spans="1:6" x14ac:dyDescent="0.25">
      <c r="D201" s="4"/>
    </row>
    <row r="202" spans="1:6" x14ac:dyDescent="0.25">
      <c r="D202" s="4"/>
    </row>
    <row r="203" spans="1:6" x14ac:dyDescent="0.25">
      <c r="A203" t="s">
        <v>151</v>
      </c>
      <c r="B203" t="s">
        <v>130</v>
      </c>
      <c r="C203" t="s">
        <v>131</v>
      </c>
      <c r="D203" s="4"/>
      <c r="F203">
        <f>D203*E203</f>
        <v>0</v>
      </c>
    </row>
    <row r="204" spans="1:6" x14ac:dyDescent="0.25">
      <c r="D204" s="4"/>
    </row>
    <row r="205" spans="1:6" x14ac:dyDescent="0.25">
      <c r="D205" s="4"/>
    </row>
    <row r="206" spans="1:6" x14ac:dyDescent="0.25">
      <c r="D206" s="4"/>
    </row>
    <row r="207" spans="1:6" x14ac:dyDescent="0.25">
      <c r="B207" t="s">
        <v>95</v>
      </c>
      <c r="D207" s="4"/>
    </row>
    <row r="208" spans="1:6" x14ac:dyDescent="0.25">
      <c r="A208" t="s">
        <v>122</v>
      </c>
      <c r="D208" s="4"/>
    </row>
    <row r="209" spans="1:6" x14ac:dyDescent="0.25">
      <c r="D209" s="4"/>
    </row>
    <row r="210" spans="1:6" x14ac:dyDescent="0.25">
      <c r="A210" t="s">
        <v>135</v>
      </c>
      <c r="B210" t="s">
        <v>136</v>
      </c>
      <c r="C210" t="s">
        <v>20</v>
      </c>
      <c r="D210" s="4">
        <v>13</v>
      </c>
      <c r="F210">
        <f>D210*E210</f>
        <v>0</v>
      </c>
    </row>
    <row r="211" spans="1:6" x14ac:dyDescent="0.25">
      <c r="B211" t="s">
        <v>137</v>
      </c>
      <c r="C211" t="s">
        <v>32</v>
      </c>
      <c r="D211" s="4"/>
    </row>
    <row r="212" spans="1:6" x14ac:dyDescent="0.25">
      <c r="B212" t="s">
        <v>175</v>
      </c>
      <c r="C212" t="s">
        <v>32</v>
      </c>
      <c r="D212" s="4">
        <v>13</v>
      </c>
      <c r="F212">
        <f>D212*E212</f>
        <v>0</v>
      </c>
    </row>
    <row r="213" spans="1:6" x14ac:dyDescent="0.25">
      <c r="B213" t="s">
        <v>159</v>
      </c>
      <c r="C213" t="s">
        <v>25</v>
      </c>
      <c r="D213" s="4">
        <v>20</v>
      </c>
      <c r="F213">
        <f>D213*E213</f>
        <v>0</v>
      </c>
    </row>
    <row r="214" spans="1:6" x14ac:dyDescent="0.25">
      <c r="B214" t="s">
        <v>177</v>
      </c>
      <c r="C214" t="s">
        <v>32</v>
      </c>
      <c r="D214" s="4">
        <v>1</v>
      </c>
      <c r="F214">
        <f>D214*E214</f>
        <v>0</v>
      </c>
    </row>
    <row r="215" spans="1:6" x14ac:dyDescent="0.25">
      <c r="B215" t="s">
        <v>180</v>
      </c>
      <c r="C215" t="s">
        <v>20</v>
      </c>
      <c r="D215" s="4">
        <v>1</v>
      </c>
      <c r="F215">
        <f>D215*E215</f>
        <v>0</v>
      </c>
    </row>
    <row r="216" spans="1:6" x14ac:dyDescent="0.25">
      <c r="D216" s="4"/>
    </row>
    <row r="217" spans="1:6" x14ac:dyDescent="0.25">
      <c r="B217" t="s">
        <v>176</v>
      </c>
      <c r="C217" t="s">
        <v>32</v>
      </c>
      <c r="D217" s="4">
        <v>2</v>
      </c>
      <c r="F217">
        <f>D217*E217</f>
        <v>0</v>
      </c>
    </row>
    <row r="218" spans="1:6" x14ac:dyDescent="0.25">
      <c r="B218" t="s">
        <v>166</v>
      </c>
      <c r="D218" s="4"/>
    </row>
    <row r="219" spans="1:6" x14ac:dyDescent="0.25">
      <c r="D219" s="4"/>
    </row>
    <row r="220" spans="1:6" x14ac:dyDescent="0.25">
      <c r="B220" s="5" t="s">
        <v>164</v>
      </c>
      <c r="D220" s="4"/>
    </row>
    <row r="221" spans="1:6" x14ac:dyDescent="0.25">
      <c r="B221" s="5" t="s">
        <v>163</v>
      </c>
      <c r="D221" s="4"/>
    </row>
    <row r="222" spans="1:6" x14ac:dyDescent="0.25">
      <c r="B222" s="5" t="s">
        <v>165</v>
      </c>
      <c r="D222" s="4"/>
    </row>
    <row r="223" spans="1:6" x14ac:dyDescent="0.25">
      <c r="D223" s="4"/>
    </row>
    <row r="224" spans="1:6" x14ac:dyDescent="0.25">
      <c r="A224" s="5" t="s">
        <v>153</v>
      </c>
      <c r="B224" s="5" t="s">
        <v>138</v>
      </c>
      <c r="C224" s="5" t="s">
        <v>20</v>
      </c>
      <c r="D224" s="9">
        <v>13</v>
      </c>
      <c r="E224" s="5"/>
      <c r="F224">
        <f>D224*E224</f>
        <v>0</v>
      </c>
    </row>
    <row r="225" spans="1:6" x14ac:dyDescent="0.25">
      <c r="A225" s="5" t="s">
        <v>152</v>
      </c>
      <c r="B225" s="5" t="s">
        <v>161</v>
      </c>
      <c r="C225" s="5"/>
      <c r="D225" s="9"/>
      <c r="E225" s="5"/>
    </row>
    <row r="226" spans="1:6" x14ac:dyDescent="0.25">
      <c r="A226" s="5"/>
      <c r="B226" s="5"/>
      <c r="C226" s="5"/>
      <c r="D226" s="9"/>
      <c r="E226" s="5"/>
    </row>
    <row r="227" spans="1:6" x14ac:dyDescent="0.25">
      <c r="A227" s="5" t="s">
        <v>154</v>
      </c>
      <c r="B227" s="5" t="s">
        <v>155</v>
      </c>
      <c r="C227" s="5"/>
      <c r="D227" s="9"/>
      <c r="E227" s="5"/>
    </row>
    <row r="228" spans="1:6" x14ac:dyDescent="0.25">
      <c r="A228" s="5"/>
      <c r="B228" s="5"/>
      <c r="C228" s="5" t="s">
        <v>20</v>
      </c>
      <c r="D228" s="9">
        <v>13</v>
      </c>
      <c r="E228" s="5"/>
      <c r="F228">
        <f>D228*E228</f>
        <v>0</v>
      </c>
    </row>
    <row r="229" spans="1:6" x14ac:dyDescent="0.25">
      <c r="A229" s="5"/>
      <c r="B229" s="5"/>
      <c r="C229" s="5"/>
      <c r="D229" s="9"/>
      <c r="E229" s="5"/>
    </row>
    <row r="230" spans="1:6" x14ac:dyDescent="0.25">
      <c r="A230" s="5" t="s">
        <v>156</v>
      </c>
      <c r="B230" s="5" t="s">
        <v>157</v>
      </c>
      <c r="C230" s="5" t="s">
        <v>32</v>
      </c>
      <c r="D230" s="9">
        <v>13</v>
      </c>
      <c r="E230" s="5"/>
      <c r="F230">
        <f>D230*E230</f>
        <v>0</v>
      </c>
    </row>
    <row r="231" spans="1:6" x14ac:dyDescent="0.25">
      <c r="A231" s="5"/>
      <c r="B231" s="5"/>
      <c r="C231" s="5"/>
      <c r="D231" s="9"/>
      <c r="E231" s="5"/>
    </row>
    <row r="232" spans="1:6" x14ac:dyDescent="0.25">
      <c r="A232" t="s">
        <v>158</v>
      </c>
      <c r="B232" t="s">
        <v>162</v>
      </c>
      <c r="C232" t="s">
        <v>20</v>
      </c>
      <c r="D232" s="4">
        <v>1</v>
      </c>
      <c r="F232">
        <f>D232*E232</f>
        <v>0</v>
      </c>
    </row>
    <row r="233" spans="1:6" x14ac:dyDescent="0.25">
      <c r="D233" s="4"/>
    </row>
    <row r="235" spans="1:6" x14ac:dyDescent="0.25">
      <c r="B235" t="s">
        <v>96</v>
      </c>
      <c r="F235">
        <f>SUM(F15:F233)</f>
        <v>0</v>
      </c>
    </row>
    <row r="236" spans="1:6" x14ac:dyDescent="0.25">
      <c r="B236" s="7"/>
    </row>
    <row r="237" spans="1:6" x14ac:dyDescent="0.25">
      <c r="B237" s="7"/>
    </row>
    <row r="238" spans="1:6" x14ac:dyDescent="0.25">
      <c r="B238" s="7"/>
      <c r="F238" s="8"/>
    </row>
    <row r="241" spans="2:2" x14ac:dyDescent="0.25">
      <c r="B241" t="s">
        <v>105</v>
      </c>
    </row>
    <row r="242" spans="2:2" x14ac:dyDescent="0.25">
      <c r="B242" t="s">
        <v>169</v>
      </c>
    </row>
    <row r="248" spans="2:2" x14ac:dyDescent="0.25">
      <c r="B248" t="s">
        <v>125</v>
      </c>
    </row>
    <row r="249" spans="2:2" x14ac:dyDescent="0.25">
      <c r="B249" t="s">
        <v>120</v>
      </c>
    </row>
    <row r="250" spans="2:2" x14ac:dyDescent="0.25">
      <c r="B250" t="s">
        <v>121</v>
      </c>
    </row>
    <row r="251" spans="2:2" x14ac:dyDescent="0.25">
      <c r="B251" t="s">
        <v>168</v>
      </c>
    </row>
    <row r="257" spans="2:2" x14ac:dyDescent="0.25">
      <c r="B257" s="5"/>
    </row>
    <row r="307" spans="1:2" x14ac:dyDescent="0.25">
      <c r="B307" s="5"/>
    </row>
    <row r="308" spans="1:2" x14ac:dyDescent="0.25">
      <c r="B308" s="5"/>
    </row>
    <row r="309" spans="1:2" x14ac:dyDescent="0.25">
      <c r="B309" s="5"/>
    </row>
    <row r="311" spans="1:2" ht="13.5" customHeight="1" x14ac:dyDescent="0.25"/>
    <row r="312" spans="1:2" ht="13.5" customHeight="1" x14ac:dyDescent="0.25"/>
    <row r="313" spans="1:2" ht="13.5" customHeight="1" x14ac:dyDescent="0.25"/>
    <row r="314" spans="1:2" ht="13.5" customHeight="1" x14ac:dyDescent="0.25">
      <c r="B314" s="5"/>
    </row>
    <row r="315" spans="1:2" ht="13.5" customHeight="1" x14ac:dyDescent="0.25"/>
    <row r="316" spans="1:2" ht="13.5" customHeight="1" x14ac:dyDescent="0.25"/>
    <row r="320" spans="1:2" x14ac:dyDescent="0.25">
      <c r="A320" s="5"/>
    </row>
    <row r="322" spans="2:2" x14ac:dyDescent="0.25">
      <c r="B322" s="5"/>
    </row>
    <row r="384" ht="18" customHeight="1" x14ac:dyDescent="0.25"/>
  </sheetData>
  <pageMargins left="0.7" right="0.7" top="0.75" bottom="0.75" header="0.3" footer="0.3"/>
  <pageSetup paperSize="9" scale="39" orientation="portrait" r:id="rId1"/>
  <rowBreaks count="1" manualBreakCount="1">
    <brk id="19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2026-08-28T10:30:35Z</dcterms:modified>
</cp:coreProperties>
</file>